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net\departamentos\SMA\Departamento Central de Compras\Pregão\PREGÃO GIOVANA\PREGÃO ELETRÔNICO\PREGÕES 2026\PRESTAÇÃO DE SERVIÇOS\PE 000_26 SEI PS serviços transporte diferenciado - SME (AMPLO)\1. EDITAL\"/>
    </mc:Choice>
  </mc:AlternateContent>
  <xr:revisionPtr revIDLastSave="0" documentId="13_ncr:1_{D86894C6-EBB8-4898-B78E-A35D3BBEEF28}" xr6:coauthVersionLast="47" xr6:coauthVersionMax="47" xr10:uidLastSave="{00000000-0000-0000-0000-000000000000}"/>
  <bookViews>
    <workbookView xWindow="-120" yWindow="-120" windowWidth="19440" windowHeight="10320" xr2:uid="{A4E32EA1-2F77-4334-B93D-FCA55104FC60}"/>
  </bookViews>
  <sheets>
    <sheet name="ITINERÁRIO DIFERENCIADO" sheetId="1" r:id="rId1"/>
  </sheets>
  <definedNames>
    <definedName name="_xlnm._FilterDatabase" localSheetId="0" hidden="1">'ITINERÁRIO DIFERENCIADO'!$B$2:$H$81</definedName>
    <definedName name="_xlnm.Print_Area" localSheetId="0">'ITINERÁRIO DIFERENCIADO'!$B$2:$H$74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2" i="1"/>
  <c r="C92" i="1"/>
  <c r="H78" i="1"/>
  <c r="H72" i="1"/>
  <c r="H53" i="1"/>
  <c r="H39" i="1"/>
  <c r="H10" i="1"/>
  <c r="H3" i="1"/>
  <c r="H34" i="1"/>
  <c r="H60" i="1"/>
  <c r="H67" i="1"/>
  <c r="H27" i="1"/>
  <c r="H21" i="1"/>
  <c r="H15" i="1"/>
  <c r="H46" i="1"/>
  <c r="E92" i="1" l="1"/>
  <c r="G92" i="1" s="1"/>
  <c r="E91" i="1"/>
  <c r="G91" i="1" s="1"/>
</calcChain>
</file>

<file path=xl/sharedStrings.xml><?xml version="1.0" encoding="utf-8"?>
<sst xmlns="http://schemas.openxmlformats.org/spreadsheetml/2006/main" count="300" uniqueCount="240">
  <si>
    <t>TRANSPORTE DIFERENCIADO</t>
  </si>
  <si>
    <t>Nome do aluno</t>
  </si>
  <si>
    <t>Período</t>
  </si>
  <si>
    <t>Quantidade Viagens</t>
  </si>
  <si>
    <t>Veículo</t>
  </si>
  <si>
    <t>RUA PEDRO PAULO COLOMBARI, 16 - JARDIM SANTA MARIA II - Campinas-SP</t>
  </si>
  <si>
    <t>Integral</t>
  </si>
  <si>
    <t>RUA DOIS, 34 - JARDIM ITAGUACU II - Campinas-SP</t>
  </si>
  <si>
    <t>RUA SÉRGIO ALVES DE MELO, 333 - JARDIM COLUMBIA - Campinas-SP</t>
  </si>
  <si>
    <t>RUA TREZE, 8 - CIDADE SINGER - Campinas-SP</t>
  </si>
  <si>
    <t>AVENIDA EDUARDO ALVES DE LIMA, 276 - VILA ABAETÉ - Campinas-SP</t>
  </si>
  <si>
    <t>RUA 1, 140  - JARDIM SÃO JOSÉ - Campinas-SP</t>
  </si>
  <si>
    <t>EMEFEI JÚLIO DE MESQUITA FILHO</t>
  </si>
  <si>
    <t>RUA FRANCISCO ANTÔNIO DA SILVA, 155 - JARDIM SÃO VICENTE - CAMPINAS-SP</t>
  </si>
  <si>
    <t>RUA JOÃO QUIRINO DO NASCIMENTO, 1495 - JARDIM BOA ESPERANÇA - Campinas-SP</t>
  </si>
  <si>
    <t>AVENIDA ANDRADE NEVES, 756 - CENTRO - Campinas-SP</t>
  </si>
  <si>
    <t>RUA ANTERO AUGUSTO DE ALBUQUERQUE BLOEM, 105 - JARDIM LEONOR - Campinas-SP</t>
  </si>
  <si>
    <t>RUA PAMFILO SABBATINI, 15 - JARDIM SANTA EUDÓXIA - Campinas-SP</t>
  </si>
  <si>
    <t>RUA CABO RUBENS ZIMMERMANN, 64 - JARDIM MONTE CRISTO/PARQUE OZIEL - Campinas-SP</t>
  </si>
  <si>
    <t>RUA EMILIANO ZAPATTA DA SILVA, 73 - JARDIM DO LAGO II - Campinas-SP</t>
  </si>
  <si>
    <t>RUA JOÃO CANAES, 1019 - JARDIM MONTE CRISTO/PARQUE OZIEL - Campinas-SP</t>
  </si>
  <si>
    <t>RUA EDMUNDO VOSGRAU, 250 - PARQUE JAMBEIRO - Campinas-SP</t>
  </si>
  <si>
    <t>RUA BERNARDINO BONAVITA, 126 - PARQUE SÃO JORGE - Campinas-SP</t>
  </si>
  <si>
    <t>RUA JOÃO COSME FRANCISCO, 105 - PARQUE RESIDENCIAL SHALON - Campinas-SP</t>
  </si>
  <si>
    <t>RUA ANDORINHA, 280 - NÚCLEO RESIDENCIAL RECANTO DOS PÁSSAROS	 - Campinas-SP</t>
  </si>
  <si>
    <t>RUA LUIZ LIBERMAN, 365 - JARDIM CAMPOS ELÍSEOS - Campinas-SP</t>
  </si>
  <si>
    <t>RUA ISABEL LOPES VENTURA, 320B  - JARDIM PLANALTO DE VIRACOPOS - Campinas-SP</t>
  </si>
  <si>
    <t>AVENIDA JOSEPH GORSIN, 154 - JARDIM PLANALTO DE VIRACOPOS - Campinas-SP</t>
  </si>
  <si>
    <t>RUA ANTONIO NUNES, 77 - DIC I (CONJUNTO HABITACIONAL MONSENHOR LUIZ FERNANDO ABREU) - Campinas-SP</t>
  </si>
  <si>
    <t>RUA ANTONIO ADORNO DE SOUSA, 34 - DIC I (CONJUNTO HABITACIONAL MONSENHOR LUIZ FERNANDO ABREU) - Campinas-SP</t>
  </si>
  <si>
    <t>RUA JOSÉ APARECIDO DA SILVA, 30 - JARDIM CRISTINA - Campinas-SP</t>
  </si>
  <si>
    <t>RUA OURO PRÊTO, 207 - JARDIM CAPIVARI - Campinas-SP</t>
  </si>
  <si>
    <t>RUA TOGO, 66 - NÚCLEO RESIDENCIAL VILA VITÓRIA - Campinas-SP</t>
  </si>
  <si>
    <t>RUA OLINDA PAIVA SERRA, 236 - JARDIM URUGUAI - Campinas-SP</t>
  </si>
  <si>
    <t>RUA DOUTOR HERCULANO GOUVEA NETO, 460 - LOTEAMENTO PARQUE SÃO MARTINHO - C3Campinas-SP</t>
  </si>
  <si>
    <t>RUA ÁUREA DA SILVA BARROSO, 552 - RESIDENCIAL NOVO MUNDO - Campinas-SP</t>
  </si>
  <si>
    <t>RUA MOACYR EGYDIO PENTEADO, 181 - RESIDENCIAL NOVO MUNDO - Campinas-SP</t>
  </si>
  <si>
    <t>RUA ARMANDO PINARELI, 42 - RESIDENCIAL SÍRIUS - Campinas-SP</t>
  </si>
  <si>
    <t>RUA ANTONIO FONSECHI, 26 - CIDADE SATÉLITE ÍRIS - Campinas-SP</t>
  </si>
  <si>
    <t>RUA DOMICIANO PERINI NETTO, 801 - CIDADE SATÉLITE ÍRIS - Campinas-SP</t>
  </si>
  <si>
    <t>RUA JOAQUIM DA SILVA ALHEIO, 337 - PARQUE DOS POMARES - Campinas-SP</t>
  </si>
  <si>
    <t>RUA SEBASTIÃO MARCELINO DE FREITAS, 13 - JARDIM SANTANA - Campinas-SP</t>
  </si>
  <si>
    <t>RUA DOS POTIGUARAS, 244 - VILA MIGUEL VICENTE CURY - Campinas-SP</t>
  </si>
  <si>
    <t>RUA ITU, 99 - CENTRO - Campinas-SP</t>
  </si>
  <si>
    <t>RUA DOUTOR TITO JOAQUIM DE LEMOS, 118 - VILA LÍDIA - Campinas-SP</t>
  </si>
  <si>
    <t>RUA ASSIS CHATEAUBRIANT, 39 - JARDIM SÃO GABRIEL - Campinas-SP</t>
  </si>
  <si>
    <t>R. Francisco Antônio da Silva, 155 - Jardim São Vicente, Campinas - SP, 13045-025</t>
  </si>
  <si>
    <t>RUA RAIMUNDO BARBOSA DOS SANTOS, 952 - CAMPO BELO - Campinas-SP</t>
  </si>
  <si>
    <t>RUA MARIO DE ARAUJO NOVAIS, 876 - JARDIM ITAGUAÇU - Campinas-SP</t>
  </si>
  <si>
    <t>RUA DOUTOR ALCINDO DUARTE DA CONCEIÇÃO, 453 - JARDIM CAMPO BELO - Campinas-SP</t>
  </si>
  <si>
    <t>RUA BERMUDAS, 69 - JARDIM SANTO ANTONIO - Campinas-SP</t>
  </si>
  <si>
    <t>RUA IZAURA APPARECIDA CONTARELLI, 500 - PARQUE VISTA ALEGRE - Campinas-SP</t>
  </si>
  <si>
    <t>RUA OSWALDO CARDAMONI, 41 - DIC V (CONJUNTO HABITACIONAL CHICO MENDES)	 - Campinas-SP</t>
  </si>
  <si>
    <t>R.Francisco Antônio da Silva, 155 - Jardim São Vicente, Campinas - SP, 13045-025</t>
  </si>
  <si>
    <t>AVENIDA DAS AMOREIRAS, 6100 - JARDIM SOUZA QUEIROZ - Campinas-SP</t>
  </si>
  <si>
    <t>RUA ORLINDO MARCAL OLIVEIRA VALLE, 129 - JD DO LAGO CONTINUAÇÃO - Campinas-SP</t>
  </si>
  <si>
    <t>RUA ALBERTINO ALVES DE LIMA, 50 - VILA LOURDES - Campinas-SP</t>
  </si>
  <si>
    <t>RUA CELESTE PINTO DE OLIVEIRA, 108 - JARDIM DO LAGO CONTINUAÇÃO - Campinas-SP</t>
  </si>
  <si>
    <t>RUA JOÃO CANAES, 1160 - JARDIM MONTE CRISTO/PARQUE OZIEL - Campinas-SP</t>
  </si>
  <si>
    <t>RUA JULIANA MANTOVANELI, 26 - JARDIM DO LAGO CONTINUAÇÃO - Campinas-SP</t>
  </si>
  <si>
    <t>RUA PROFESSOR HEITOR BENJOVENGO, 84 - CONJUNTO HABITACIONAL VIDA NOVA - Campinas-SP</t>
  </si>
  <si>
    <t>RUA AYRTON JOSÉ DO COUTO, 53 - RESIDENCIAL SÃO JOSÉ - Campinas-SP</t>
  </si>
  <si>
    <t>RUA ROMEU MARINELLI, 379 - CIDADE SATÉLITE ÍRIS - Campinas-SP</t>
  </si>
  <si>
    <t xml:space="preserve"> RUA EUCLIDES ARRUDA DE ALMEIDA, 415 - PARQUE RESIDENCIAL VILA UNIAO - Campinas-SP</t>
  </si>
  <si>
    <t>RUA JOSÉ CARLOS PENTEADO DE FREITAS, 337 - JARDIM BASSOLI - Campinas-SP</t>
  </si>
  <si>
    <t>RUA MARIA FRANCISCA MEIRELLES MELLO, 219 - CONJUNTO HABITACIONAL PARQUE DA FLORESTA - Campinas-SP</t>
  </si>
  <si>
    <t>RUA PROFESSORA JOAQUINA VALENTINA COELHO SILVA, 156 - JARDIM MARACANÃ - Campinas-SP</t>
  </si>
  <si>
    <t>RUA BENEDICTO ANTONIO FILHO, 130  - CONJUNTO HABITACIONAL CAMPINAS H - Campinas-SP</t>
  </si>
  <si>
    <t>RUA GERTRUDES MORO ROSSIN, 77 - CIDADE SATÉLITE ÍRIS - Campinas-SP</t>
  </si>
  <si>
    <t>RUA SAULO APARÍCIO DUARTE PINTO, 535 - CONJUNTO HABITACIONAL VILA RÉGGIO - Campinas-SP</t>
  </si>
  <si>
    <t>RUA TRANSAMAZÔNICA, 1623 - JARDIM GARCÍA - Campinas-SP</t>
  </si>
  <si>
    <t>RUA FRANCISCO DE ANGELIS, 607 - VILA PARAÍSO - Campinas-SP</t>
  </si>
  <si>
    <t>Parcial</t>
  </si>
  <si>
    <t>CEI CANTINHO DA ALEGRIA</t>
  </si>
  <si>
    <t>Rua Floriano Bueno, 105 - Jd São Gabriel</t>
  </si>
  <si>
    <t>Rua Luiz Fantini, 286 - Jardim Florence</t>
  </si>
  <si>
    <t xml:space="preserve">CEI ESTHER VIANNA </t>
  </si>
  <si>
    <t>Rua Francisco Antônio da Silva, 165 - Vila Formosa</t>
  </si>
  <si>
    <t>PERÍODO</t>
  </si>
  <si>
    <t>QUANTIDADE VIAGENS (DIÁRIA)</t>
  </si>
  <si>
    <t>KM DIÁRIO</t>
  </si>
  <si>
    <t>MÉDIA DE KM DIÁRIO (POR VIAGEM)</t>
  </si>
  <si>
    <t>L.I.V.A.</t>
  </si>
  <si>
    <t>M.P.O.</t>
  </si>
  <si>
    <t>A.J.R.S.</t>
  </si>
  <si>
    <t>B.H.S.L</t>
  </si>
  <si>
    <t>M.L.C.F.</t>
  </si>
  <si>
    <t>R.V.D.</t>
  </si>
  <si>
    <t>I.A.M.</t>
  </si>
  <si>
    <t>S.M.N.</t>
  </si>
  <si>
    <t>A.G.R</t>
  </si>
  <si>
    <t>V.S.A.S.</t>
  </si>
  <si>
    <t>J.L.S.S</t>
  </si>
  <si>
    <t>V.H.L.R.</t>
  </si>
  <si>
    <t>A.V.R.S.</t>
  </si>
  <si>
    <t>R.G.S.B.</t>
  </si>
  <si>
    <t>Y.M.V.R.S.</t>
  </si>
  <si>
    <t>E.S.</t>
  </si>
  <si>
    <t>N.S.A.A.</t>
  </si>
  <si>
    <t>I.A.S.</t>
  </si>
  <si>
    <t>B.R.C.S.</t>
  </si>
  <si>
    <t>I.C.M.</t>
  </si>
  <si>
    <t>J.G.S.A.</t>
  </si>
  <si>
    <t>A.J.O.J.</t>
  </si>
  <si>
    <t>G.F.V.R.</t>
  </si>
  <si>
    <t>M.R.P.C.</t>
  </si>
  <si>
    <t>J.V.P.S.</t>
  </si>
  <si>
    <t>L.S.L.</t>
  </si>
  <si>
    <t>Y.D.A.S.</t>
  </si>
  <si>
    <t>A.V.W.S.</t>
  </si>
  <si>
    <t>H.G.P.</t>
  </si>
  <si>
    <t>J.G.F.</t>
  </si>
  <si>
    <t>G.O.S.</t>
  </si>
  <si>
    <t>L.G.M.C.</t>
  </si>
  <si>
    <t>K.A.B.A.</t>
  </si>
  <si>
    <t>A.M.A.</t>
  </si>
  <si>
    <t>J.V.R.S.</t>
  </si>
  <si>
    <t>T.H.M.A.</t>
  </si>
  <si>
    <t>C.E.N.A.</t>
  </si>
  <si>
    <t>G.O.F.S.</t>
  </si>
  <si>
    <t>K.A.S.B.</t>
  </si>
  <si>
    <t>J.P.F.</t>
  </si>
  <si>
    <t>B.T.A.S.</t>
  </si>
  <si>
    <t>L.R.G.C.</t>
  </si>
  <si>
    <t>M.E.S.S.</t>
  </si>
  <si>
    <t>K.J.S.</t>
  </si>
  <si>
    <t>S.M.</t>
  </si>
  <si>
    <t>M.G.S.S.</t>
  </si>
  <si>
    <t>M.S.E.</t>
  </si>
  <si>
    <t>B.H.B.M.</t>
  </si>
  <si>
    <t>P.B.L.</t>
  </si>
  <si>
    <t>G.A.O.</t>
  </si>
  <si>
    <t>D.C.M.C.</t>
  </si>
  <si>
    <t>D.R.L.</t>
  </si>
  <si>
    <t>G.L.P.</t>
  </si>
  <si>
    <t>P.G.S.</t>
  </si>
  <si>
    <t>M.S.J.P</t>
  </si>
  <si>
    <t>M.F.S.</t>
  </si>
  <si>
    <t>D.P.</t>
  </si>
  <si>
    <t>.C.L.F.</t>
  </si>
  <si>
    <t>L.V.O.S.</t>
  </si>
  <si>
    <t>M.Q.S.</t>
  </si>
  <si>
    <t>H.S.S.</t>
  </si>
  <si>
    <t>A.L.C.C.</t>
  </si>
  <si>
    <t>K.T.S.</t>
  </si>
  <si>
    <t>L.L.R.S.</t>
  </si>
  <si>
    <t>G.S.V.</t>
  </si>
  <si>
    <t>T.S.B.</t>
  </si>
  <si>
    <t>H.O.A.F.S.</t>
  </si>
  <si>
    <t>L.M.R.C.</t>
  </si>
  <si>
    <t>F.H.N.S.</t>
  </si>
  <si>
    <t>A.M.C.</t>
  </si>
  <si>
    <t>Itinerário</t>
  </si>
  <si>
    <t>-23.039231923884678, -47.131260898201056</t>
  </si>
  <si>
    <t>-23.032917767484616, -47.12900688978381</t>
  </si>
  <si>
    <t>-23.031238900719732, -47.12752564745483</t>
  </si>
  <si>
    <t>-23.023490323743765, -47.11924077444181</t>
  </si>
  <si>
    <t>-22.99079692864656, -47.10109107205386</t>
  </si>
  <si>
    <t>-22.96483898753059, -47.10497746095016</t>
  </si>
  <si>
    <t>-22.884460613661656, -47.02678428793944</t>
  </si>
  <si>
    <t>-22.901650416861546, -47.0700813032809</t>
  </si>
  <si>
    <t>-22.925002476539998, -47.05937278793827</t>
  </si>
  <si>
    <t>-22.9273586042574, -47.03284433211557</t>
  </si>
  <si>
    <t>-22.946455242659123, -47.024565359102176</t>
  </si>
  <si>
    <t>RUA VALDEMIR ROPELLE, 245 - JARDIM DO LAGO II - Campinas-SP</t>
  </si>
  <si>
    <t>-22.95445553534751, -47.08218375910169</t>
  </si>
  <si>
    <t>-22.94371283877393, -47.08432914560878</t>
  </si>
  <si>
    <t>-22.94007917288497, -47.08223231862184</t>
  </si>
  <si>
    <t>-22.94548070085167, -47.075323987937466</t>
  </si>
  <si>
    <t>-22.945520220565697, -47.075409818621665</t>
  </si>
  <si>
    <t>-22.945401661389013, -47.07530253026641</t>
  </si>
  <si>
    <t>-22.883740459617183, -47.1515668725971</t>
  </si>
  <si>
    <t>-22.90541222234174, -47.12075240512942</t>
  </si>
  <si>
    <t>-22.919655522418125, -47.101998170058884</t>
  </si>
  <si>
    <t>RUA FRANCO SACHI, 277 - CHÁCARA SÃO DOMINGOS - Campinas-SP</t>
  </si>
  <si>
    <t>-22.935274723897948, -47.0238303032799</t>
  </si>
  <si>
    <t>-22.995368872305185, -47.14097918978478</t>
  </si>
  <si>
    <t>-22.99049694652164, -47.13961130327843</t>
  </si>
  <si>
    <t>-22.978617206652324, -47.14252957444316</t>
  </si>
  <si>
    <t>-22.978323753601572, -47.134039745607474</t>
  </si>
  <si>
    <t>-22.968396014223686, -47.134033032114516</t>
  </si>
  <si>
    <t>-22.954388990103986, -47.11102470327933</t>
  </si>
  <si>
    <t>-22.97883408713892, -47.16654100143021</t>
  </si>
  <si>
    <t>-22.949151006476193, -47.16138725910194</t>
  </si>
  <si>
    <t>RUA JAIME PETIT DA SILVA, 146 -  RESIDENCIAL COSMOS - Campinas-SP</t>
  </si>
  <si>
    <t>-22.958249904499862, -47.137825218621416</t>
  </si>
  <si>
    <t>-22.95012758967647, -47.054745916772966</t>
  </si>
  <si>
    <t>-22.957553556458894, -47.19250726095047</t>
  </si>
  <si>
    <t>-22.948636486955767, -47.17906521862174</t>
  </si>
  <si>
    <t>-22.94847840393423, -47.179086660950674</t>
  </si>
  <si>
    <t>-22.953273073346327, -47.163055037373596</t>
  </si>
  <si>
    <t>-22.934866965281262, -47.15097311677346</t>
  </si>
  <si>
    <t>-22.930236363676535, -47.149005803280055</t>
  </si>
  <si>
    <t>-22.81403125791841, -47.011815362803134</t>
  </si>
  <si>
    <t>-22.85202350482235, -47.0334540032823</t>
  </si>
  <si>
    <t>-22.85949251078261, -47.06167793026903</t>
  </si>
  <si>
    <t>-22.905103187614372, -47.051963145609825</t>
  </si>
  <si>
    <t>-22.913238397185598, -47.05235538424075</t>
  </si>
  <si>
    <t>-22.941497294748327, -47.0274586879376</t>
  </si>
  <si>
    <t>-23.037931630735915, -47.11810794560601</t>
  </si>
  <si>
    <t>-23.04005539205066, -47.11734007629012</t>
  </si>
  <si>
    <t>-23.0288731147071, -47.117251274441784</t>
  </si>
  <si>
    <t>-22.99180193620676, -47.1189097591008</t>
  </si>
  <si>
    <t>-22.98489577760183, -47.117209876291646</t>
  </si>
  <si>
    <t>-22.983494436285117, -47.12451081677205</t>
  </si>
  <si>
    <t>-22.9493981475988, -47.099942803279525</t>
  </si>
  <si>
    <t>-22.953395595640032, -47.08788338978614</t>
  </si>
  <si>
    <t>-22.9612213037451, -47.091471160950164</t>
  </si>
  <si>
    <t>-22.946828043284892, -47.07987647444411</t>
  </si>
  <si>
    <t>-22.945664981035744, -47.075344616773265</t>
  </si>
  <si>
    <t>-22.949896007618044, -47.07510783211494</t>
  </si>
  <si>
    <t>-22.973611754692, -47.17679248793669</t>
  </si>
  <si>
    <t>-22.965909045865125, -47.163165116772646</t>
  </si>
  <si>
    <t>-22.93786641345026, -47.13307736095089</t>
  </si>
  <si>
    <t>-22.93856549236355, -47.121716216773336</t>
  </si>
  <si>
    <t>-22.96740360435509, -47.200438330265925</t>
  </si>
  <si>
    <t>-22.906723076026765, -47.11645125910318</t>
  </si>
  <si>
    <t>-22.92996652023065, -47.04731900328018</t>
  </si>
  <si>
    <t>-23.032331034174167, -47.12510284375759</t>
  </si>
  <si>
    <t>-22.921192953788115, -47.032077803280465</t>
  </si>
  <si>
    <t>-22.939295091374404, -47.15980064745747</t>
  </si>
  <si>
    <t>-22.941508874971095, -47.15638624560868</t>
  </si>
  <si>
    <t>Localização Pontos de Parada (Ponto a Ponto)</t>
  </si>
  <si>
    <t>Endereço do Aluno</t>
  </si>
  <si>
    <t>MICRO-ÔNIBUS com capacidade mínima de 09 lugares (popular e mercadologicamente conhecido como VAN) - Integral para Anos Iniciais</t>
  </si>
  <si>
    <t>MICRO-ÔNIBUS com capacidade mínima de 09 lugares (popular e mercadologicamente conhecido como VAN) - Integral para Anos Finais</t>
  </si>
  <si>
    <t>MICRO-ÔNIBUS com capacidade mínima de 09 lugares (popular e mercadologicamente conhecido como VAN) - parcial para Educação infantil</t>
  </si>
  <si>
    <t>MICRO-ÔNIBUS com capacidade mínima de 09 lugares (popular e mercadologicamente conhecido como VAN) - Parcial para Educação Infantil</t>
  </si>
  <si>
    <t>PARCIAL (Infantil)</t>
  </si>
  <si>
    <t>RUA BENJAMIN MOLOISE, 495 - CONJUNTO HABITACIONAL PARQUE ITAJAÍ - Campinas-SP</t>
  </si>
  <si>
    <t>-22.96737628152078, -47.20155587459031</t>
  </si>
  <si>
    <t>-22.961055277006103, -47.202202524486864</t>
  </si>
  <si>
    <t>-22.955523039998557, -47.18915626048888</t>
  </si>
  <si>
    <t>-22.948557367332697, -47.19940055279046</t>
  </si>
  <si>
    <t>-22.928648956853866, -47.16752692807121</t>
  </si>
  <si>
    <t>INTEGRAL (Anos Iniciais e finais)</t>
  </si>
  <si>
    <t xml:space="preserve">Rua Carlos Possari, 62 - Jardim Cidade Singer II </t>
  </si>
  <si>
    <t>Rua Elias de Oliveira Sabóia - 216 - Jardim Santa Eudoxi</t>
  </si>
  <si>
    <t>Rua Dra Yasuco Mitsusaki Ricci, 703 - Jardim Florence</t>
  </si>
  <si>
    <t>Estimativa de KM por Rota
(Ida e Volta)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</si>
</sst>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color rgb="FF000000"/>
      <name val="Times New Roman"/>
      <charset val="204"/>
    </font>
    <font>
      <b/>
      <sz val="10"/>
      <color rgb="FFFFFFFF"/>
      <name val="Times New Roman"/>
      <family val="1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</font>
    <font>
      <b/>
      <sz val="10"/>
      <color theme="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0657-0A7F-4DF6-A684-2BCCA7EB130F}">
  <sheetPr>
    <pageSetUpPr fitToPage="1"/>
  </sheetPr>
  <dimension ref="A1:AO97"/>
  <sheetViews>
    <sheetView showGridLines="0" tabSelected="1" topLeftCell="A83" zoomScaleNormal="100" workbookViewId="0">
      <selection activeCell="E91" sqref="E91:F91"/>
    </sheetView>
  </sheetViews>
  <sheetFormatPr defaultRowHeight="12.75" x14ac:dyDescent="0.2"/>
  <cols>
    <col min="1" max="1" width="13.6640625" style="1" customWidth="1"/>
    <col min="2" max="2" width="19" style="1" customWidth="1"/>
    <col min="3" max="3" width="88.6640625" style="1" customWidth="1"/>
    <col min="4" max="4" width="92.5" style="1" customWidth="1"/>
    <col min="5" max="5" width="11.1640625" style="1" customWidth="1"/>
    <col min="6" max="6" width="12.5" style="1" customWidth="1"/>
    <col min="7" max="7" width="41.5" style="1" customWidth="1"/>
    <col min="8" max="8" width="21.6640625" style="1" customWidth="1"/>
    <col min="9" max="16384" width="9.33203125" style="1"/>
  </cols>
  <sheetData>
    <row r="1" spans="1:41" ht="21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</row>
    <row r="2" spans="1:41" ht="50.1" customHeight="1" x14ac:dyDescent="0.2">
      <c r="A2" s="2" t="s">
        <v>152</v>
      </c>
      <c r="B2" s="2" t="s">
        <v>1</v>
      </c>
      <c r="C2" s="2" t="s">
        <v>223</v>
      </c>
      <c r="D2" s="2" t="s">
        <v>222</v>
      </c>
      <c r="E2" s="2" t="s">
        <v>2</v>
      </c>
      <c r="F2" s="2" t="s">
        <v>3</v>
      </c>
      <c r="G2" s="2" t="s">
        <v>4</v>
      </c>
      <c r="H2" s="2" t="s">
        <v>239</v>
      </c>
    </row>
    <row r="3" spans="1:41" ht="21.75" customHeight="1" x14ac:dyDescent="0.2">
      <c r="A3" s="34">
        <v>1</v>
      </c>
      <c r="B3" s="3" t="s">
        <v>82</v>
      </c>
      <c r="C3" s="3" t="s">
        <v>5</v>
      </c>
      <c r="D3" s="3" t="s">
        <v>153</v>
      </c>
      <c r="E3" s="56" t="s">
        <v>6</v>
      </c>
      <c r="F3" s="56">
        <v>2</v>
      </c>
      <c r="G3" s="59" t="s">
        <v>224</v>
      </c>
      <c r="H3" s="60">
        <f>36.6*2</f>
        <v>73.2</v>
      </c>
    </row>
    <row r="4" spans="1:41" ht="21.75" customHeight="1" x14ac:dyDescent="0.2">
      <c r="A4" s="34"/>
      <c r="B4" s="3" t="s">
        <v>83</v>
      </c>
      <c r="C4" s="3" t="s">
        <v>7</v>
      </c>
      <c r="D4" s="3" t="s">
        <v>154</v>
      </c>
      <c r="E4" s="57"/>
      <c r="F4" s="57"/>
      <c r="G4" s="59"/>
      <c r="H4" s="60"/>
    </row>
    <row r="5" spans="1:41" ht="21.75" customHeight="1" x14ac:dyDescent="0.2">
      <c r="A5" s="34"/>
      <c r="B5" s="3" t="s">
        <v>84</v>
      </c>
      <c r="C5" s="3" t="s">
        <v>8</v>
      </c>
      <c r="D5" s="3" t="s">
        <v>155</v>
      </c>
      <c r="E5" s="57"/>
      <c r="F5" s="57"/>
      <c r="G5" s="59"/>
      <c r="H5" s="60"/>
    </row>
    <row r="6" spans="1:41" ht="21.75" customHeight="1" x14ac:dyDescent="0.2">
      <c r="A6" s="34"/>
      <c r="B6" s="3" t="s">
        <v>85</v>
      </c>
      <c r="C6" s="3" t="s">
        <v>9</v>
      </c>
      <c r="D6" s="3" t="s">
        <v>156</v>
      </c>
      <c r="E6" s="57"/>
      <c r="F6" s="57"/>
      <c r="G6" s="59"/>
      <c r="H6" s="60"/>
    </row>
    <row r="7" spans="1:41" ht="21.75" customHeight="1" x14ac:dyDescent="0.2">
      <c r="A7" s="34"/>
      <c r="B7" s="3" t="s">
        <v>86</v>
      </c>
      <c r="C7" s="3" t="s">
        <v>10</v>
      </c>
      <c r="D7" s="3" t="s">
        <v>157</v>
      </c>
      <c r="E7" s="57"/>
      <c r="F7" s="57"/>
      <c r="G7" s="59"/>
      <c r="H7" s="60"/>
    </row>
    <row r="8" spans="1:41" s="5" customFormat="1" ht="21.75" customHeight="1" x14ac:dyDescent="0.2">
      <c r="A8" s="34"/>
      <c r="B8" s="3" t="s">
        <v>87</v>
      </c>
      <c r="C8" s="3" t="s">
        <v>11</v>
      </c>
      <c r="D8" s="3" t="s">
        <v>158</v>
      </c>
      <c r="E8" s="57"/>
      <c r="F8" s="57"/>
      <c r="G8" s="59"/>
      <c r="H8" s="6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s="5" customFormat="1" ht="28.5" customHeight="1" x14ac:dyDescent="0.2">
      <c r="A9" s="34"/>
      <c r="B9" s="4" t="s">
        <v>12</v>
      </c>
      <c r="C9" s="4" t="s">
        <v>13</v>
      </c>
      <c r="D9" s="4" t="s">
        <v>163</v>
      </c>
      <c r="E9" s="58"/>
      <c r="F9" s="58"/>
      <c r="G9" s="59"/>
      <c r="H9" s="6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21.75" customHeight="1" x14ac:dyDescent="0.2">
      <c r="A10" s="50">
        <v>2</v>
      </c>
      <c r="B10" s="6" t="s">
        <v>88</v>
      </c>
      <c r="C10" s="6" t="s">
        <v>14</v>
      </c>
      <c r="D10" s="6" t="s">
        <v>159</v>
      </c>
      <c r="E10" s="51" t="s">
        <v>6</v>
      </c>
      <c r="F10" s="51">
        <v>2</v>
      </c>
      <c r="G10" s="54" t="s">
        <v>224</v>
      </c>
      <c r="H10" s="55">
        <f>35.8*2</f>
        <v>71.599999999999994</v>
      </c>
    </row>
    <row r="11" spans="1:41" ht="21.75" customHeight="1" x14ac:dyDescent="0.2">
      <c r="A11" s="50"/>
      <c r="B11" s="6" t="s">
        <v>89</v>
      </c>
      <c r="C11" s="6" t="s">
        <v>15</v>
      </c>
      <c r="D11" s="6" t="s">
        <v>160</v>
      </c>
      <c r="E11" s="52"/>
      <c r="F11" s="52"/>
      <c r="G11" s="54"/>
      <c r="H11" s="55"/>
    </row>
    <row r="12" spans="1:41" ht="21.75" customHeight="1" x14ac:dyDescent="0.2">
      <c r="A12" s="50"/>
      <c r="B12" s="6" t="s">
        <v>90</v>
      </c>
      <c r="C12" s="6" t="s">
        <v>16</v>
      </c>
      <c r="D12" s="6" t="s">
        <v>161</v>
      </c>
      <c r="E12" s="52"/>
      <c r="F12" s="52"/>
      <c r="G12" s="54"/>
      <c r="H12" s="55"/>
    </row>
    <row r="13" spans="1:41" ht="21.75" customHeight="1" x14ac:dyDescent="0.2">
      <c r="A13" s="50"/>
      <c r="B13" s="6" t="s">
        <v>91</v>
      </c>
      <c r="C13" s="6" t="s">
        <v>17</v>
      </c>
      <c r="D13" s="6" t="s">
        <v>162</v>
      </c>
      <c r="E13" s="52"/>
      <c r="F13" s="52"/>
      <c r="G13" s="54"/>
      <c r="H13" s="55"/>
    </row>
    <row r="14" spans="1:41" ht="35.25" customHeight="1" x14ac:dyDescent="0.2">
      <c r="A14" s="50"/>
      <c r="B14" s="7" t="s">
        <v>12</v>
      </c>
      <c r="C14" s="7" t="s">
        <v>13</v>
      </c>
      <c r="D14" s="7" t="s">
        <v>163</v>
      </c>
      <c r="E14" s="53"/>
      <c r="F14" s="53"/>
      <c r="G14" s="54"/>
      <c r="H14" s="55"/>
    </row>
    <row r="15" spans="1:41" ht="21.75" customHeight="1" x14ac:dyDescent="0.2">
      <c r="A15" s="28">
        <v>3</v>
      </c>
      <c r="B15" s="3" t="s">
        <v>92</v>
      </c>
      <c r="C15" s="3" t="s">
        <v>164</v>
      </c>
      <c r="D15" s="3" t="s">
        <v>165</v>
      </c>
      <c r="E15" s="56" t="s">
        <v>6</v>
      </c>
      <c r="F15" s="56">
        <v>2</v>
      </c>
      <c r="G15" s="59" t="s">
        <v>224</v>
      </c>
      <c r="H15" s="60">
        <f>35.8*2</f>
        <v>71.599999999999994</v>
      </c>
    </row>
    <row r="16" spans="1:41" ht="21.75" customHeight="1" x14ac:dyDescent="0.2">
      <c r="A16" s="29"/>
      <c r="B16" s="3" t="s">
        <v>93</v>
      </c>
      <c r="C16" s="3" t="s">
        <v>18</v>
      </c>
      <c r="D16" s="3" t="s">
        <v>166</v>
      </c>
      <c r="E16" s="57"/>
      <c r="F16" s="57"/>
      <c r="G16" s="59"/>
      <c r="H16" s="60"/>
    </row>
    <row r="17" spans="1:41" ht="21.75" customHeight="1" x14ac:dyDescent="0.2">
      <c r="A17" s="29"/>
      <c r="B17" s="3" t="s">
        <v>94</v>
      </c>
      <c r="C17" s="3" t="s">
        <v>19</v>
      </c>
      <c r="D17" s="3" t="s">
        <v>167</v>
      </c>
      <c r="E17" s="57"/>
      <c r="F17" s="57"/>
      <c r="G17" s="59"/>
      <c r="H17" s="60"/>
    </row>
    <row r="18" spans="1:41" ht="21.75" customHeight="1" x14ac:dyDescent="0.2">
      <c r="A18" s="29"/>
      <c r="B18" s="3" t="s">
        <v>95</v>
      </c>
      <c r="C18" s="3" t="s">
        <v>20</v>
      </c>
      <c r="D18" s="3" t="s">
        <v>168</v>
      </c>
      <c r="E18" s="57"/>
      <c r="F18" s="57"/>
      <c r="G18" s="59"/>
      <c r="H18" s="60"/>
    </row>
    <row r="19" spans="1:41" ht="21.75" customHeight="1" x14ac:dyDescent="0.2">
      <c r="A19" s="29"/>
      <c r="B19" s="3" t="s">
        <v>96</v>
      </c>
      <c r="C19" s="3" t="s">
        <v>21</v>
      </c>
      <c r="D19" s="3" t="s">
        <v>169</v>
      </c>
      <c r="E19" s="57"/>
      <c r="F19" s="57"/>
      <c r="G19" s="59"/>
      <c r="H19" s="60"/>
    </row>
    <row r="20" spans="1:41" ht="26.25" customHeight="1" x14ac:dyDescent="0.2">
      <c r="A20" s="30"/>
      <c r="B20" s="4" t="s">
        <v>12</v>
      </c>
      <c r="C20" s="4" t="s">
        <v>13</v>
      </c>
      <c r="D20" s="4" t="s">
        <v>163</v>
      </c>
      <c r="E20" s="58"/>
      <c r="F20" s="58"/>
      <c r="G20" s="59"/>
      <c r="H20" s="60"/>
    </row>
    <row r="21" spans="1:41" s="8" customFormat="1" ht="21.75" customHeight="1" x14ac:dyDescent="0.2">
      <c r="A21" s="31">
        <v>4</v>
      </c>
      <c r="B21" s="6" t="s">
        <v>97</v>
      </c>
      <c r="C21" s="6" t="s">
        <v>22</v>
      </c>
      <c r="D21" s="6" t="s">
        <v>170</v>
      </c>
      <c r="E21" s="51" t="s">
        <v>6</v>
      </c>
      <c r="F21" s="51">
        <v>2</v>
      </c>
      <c r="G21" s="54" t="s">
        <v>224</v>
      </c>
      <c r="H21" s="55">
        <f>34.7*2</f>
        <v>69.400000000000006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s="8" customFormat="1" ht="21.75" customHeight="1" x14ac:dyDescent="0.2">
      <c r="A22" s="32"/>
      <c r="B22" s="6" t="s">
        <v>98</v>
      </c>
      <c r="C22" s="6" t="s">
        <v>23</v>
      </c>
      <c r="D22" s="6" t="s">
        <v>171</v>
      </c>
      <c r="E22" s="52"/>
      <c r="F22" s="52"/>
      <c r="G22" s="54"/>
      <c r="H22" s="5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s="8" customFormat="1" ht="21.75" customHeight="1" x14ac:dyDescent="0.2">
      <c r="A23" s="32"/>
      <c r="B23" s="6" t="s">
        <v>99</v>
      </c>
      <c r="C23" s="6" t="s">
        <v>24</v>
      </c>
      <c r="D23" s="6" t="s">
        <v>172</v>
      </c>
      <c r="E23" s="52"/>
      <c r="F23" s="52"/>
      <c r="G23" s="54"/>
      <c r="H23" s="5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s="8" customFormat="1" ht="21.75" customHeight="1" x14ac:dyDescent="0.2">
      <c r="A24" s="32"/>
      <c r="B24" s="9" t="s">
        <v>100</v>
      </c>
      <c r="C24" s="9" t="s">
        <v>25</v>
      </c>
      <c r="D24" s="9" t="s">
        <v>173</v>
      </c>
      <c r="E24" s="52"/>
      <c r="F24" s="52"/>
      <c r="G24" s="54"/>
      <c r="H24" s="5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s="8" customFormat="1" ht="21.75" customHeight="1" x14ac:dyDescent="0.2">
      <c r="A25" s="32"/>
      <c r="B25" s="6" t="s">
        <v>101</v>
      </c>
      <c r="C25" s="6" t="s">
        <v>174</v>
      </c>
      <c r="D25" s="6" t="s">
        <v>175</v>
      </c>
      <c r="E25" s="52"/>
      <c r="F25" s="52"/>
      <c r="G25" s="54"/>
      <c r="H25" s="5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s="8" customFormat="1" ht="31.5" customHeight="1" x14ac:dyDescent="0.2">
      <c r="A26" s="33"/>
      <c r="B26" s="7" t="s">
        <v>12</v>
      </c>
      <c r="C26" s="7" t="s">
        <v>13</v>
      </c>
      <c r="D26" s="7" t="s">
        <v>163</v>
      </c>
      <c r="E26" s="53"/>
      <c r="F26" s="53"/>
      <c r="G26" s="54"/>
      <c r="H26" s="5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s="10" customFormat="1" ht="21.75" customHeight="1" x14ac:dyDescent="0.2">
      <c r="A27" s="46">
        <v>5</v>
      </c>
      <c r="B27" s="3" t="s">
        <v>102</v>
      </c>
      <c r="C27" s="3" t="s">
        <v>26</v>
      </c>
      <c r="D27" s="3" t="s">
        <v>176</v>
      </c>
      <c r="E27" s="56" t="s">
        <v>6</v>
      </c>
      <c r="F27" s="56">
        <v>2</v>
      </c>
      <c r="G27" s="59" t="s">
        <v>224</v>
      </c>
      <c r="H27" s="60">
        <f>35.6*2</f>
        <v>71.2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s="10" customFormat="1" ht="21.75" customHeight="1" x14ac:dyDescent="0.2">
      <c r="A28" s="47"/>
      <c r="B28" s="3" t="s">
        <v>103</v>
      </c>
      <c r="C28" s="3" t="s">
        <v>27</v>
      </c>
      <c r="D28" s="3" t="s">
        <v>177</v>
      </c>
      <c r="E28" s="57"/>
      <c r="F28" s="57"/>
      <c r="G28" s="59"/>
      <c r="H28" s="6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s="10" customFormat="1" ht="27.75" customHeight="1" x14ac:dyDescent="0.2">
      <c r="A29" s="47"/>
      <c r="B29" s="3" t="s">
        <v>104</v>
      </c>
      <c r="C29" s="3" t="s">
        <v>28</v>
      </c>
      <c r="D29" s="3" t="s">
        <v>178</v>
      </c>
      <c r="E29" s="57"/>
      <c r="F29" s="57"/>
      <c r="G29" s="59"/>
      <c r="H29" s="6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s="10" customFormat="1" ht="27.75" customHeight="1" x14ac:dyDescent="0.2">
      <c r="A30" s="47"/>
      <c r="B30" s="3" t="s">
        <v>105</v>
      </c>
      <c r="C30" s="3" t="s">
        <v>29</v>
      </c>
      <c r="D30" s="3" t="s">
        <v>179</v>
      </c>
      <c r="E30" s="57"/>
      <c r="F30" s="57"/>
      <c r="G30" s="59"/>
      <c r="H30" s="6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s="10" customFormat="1" ht="21.75" customHeight="1" x14ac:dyDescent="0.2">
      <c r="A31" s="47"/>
      <c r="B31" s="3" t="s">
        <v>106</v>
      </c>
      <c r="C31" s="3" t="s">
        <v>30</v>
      </c>
      <c r="D31" s="3" t="s">
        <v>180</v>
      </c>
      <c r="E31" s="57"/>
      <c r="F31" s="57"/>
      <c r="G31" s="59"/>
      <c r="H31" s="6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s="10" customFormat="1" ht="21.75" customHeight="1" x14ac:dyDescent="0.2">
      <c r="A32" s="47"/>
      <c r="B32" s="3" t="s">
        <v>107</v>
      </c>
      <c r="C32" s="3" t="s">
        <v>31</v>
      </c>
      <c r="D32" s="3" t="s">
        <v>181</v>
      </c>
      <c r="E32" s="57"/>
      <c r="F32" s="57"/>
      <c r="G32" s="59"/>
      <c r="H32" s="6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s="10" customFormat="1" ht="28.5" customHeight="1" x14ac:dyDescent="0.2">
      <c r="A33" s="48"/>
      <c r="B33" s="4" t="s">
        <v>12</v>
      </c>
      <c r="C33" s="4" t="s">
        <v>13</v>
      </c>
      <c r="D33" s="4" t="s">
        <v>163</v>
      </c>
      <c r="E33" s="58"/>
      <c r="F33" s="58"/>
      <c r="G33" s="59"/>
      <c r="H33" s="6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s="11" customFormat="1" ht="21.75" customHeight="1" x14ac:dyDescent="0.2">
      <c r="A34" s="31">
        <v>6</v>
      </c>
      <c r="B34" s="6" t="s">
        <v>108</v>
      </c>
      <c r="C34" s="6" t="s">
        <v>32</v>
      </c>
      <c r="D34" s="6" t="s">
        <v>182</v>
      </c>
      <c r="E34" s="51" t="s">
        <v>6</v>
      </c>
      <c r="F34" s="51">
        <v>2</v>
      </c>
      <c r="G34" s="54" t="s">
        <v>224</v>
      </c>
      <c r="H34" s="55">
        <f>35.9*2</f>
        <v>71.8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s="11" customFormat="1" ht="21.75" customHeight="1" x14ac:dyDescent="0.2">
      <c r="A35" s="32"/>
      <c r="B35" s="6" t="s">
        <v>109</v>
      </c>
      <c r="C35" s="6" t="s">
        <v>184</v>
      </c>
      <c r="D35" s="6" t="s">
        <v>183</v>
      </c>
      <c r="E35" s="52"/>
      <c r="F35" s="52"/>
      <c r="G35" s="54"/>
      <c r="H35" s="5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s="11" customFormat="1" ht="21.75" customHeight="1" x14ac:dyDescent="0.2">
      <c r="A36" s="32"/>
      <c r="B36" s="6" t="s">
        <v>110</v>
      </c>
      <c r="C36" s="6" t="s">
        <v>33</v>
      </c>
      <c r="D36" s="6" t="s">
        <v>185</v>
      </c>
      <c r="E36" s="52"/>
      <c r="F36" s="52"/>
      <c r="G36" s="54"/>
      <c r="H36" s="5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s="11" customFormat="1" ht="27.75" customHeight="1" x14ac:dyDescent="0.2">
      <c r="A37" s="32"/>
      <c r="B37" s="6" t="s">
        <v>111</v>
      </c>
      <c r="C37" s="6" t="s">
        <v>34</v>
      </c>
      <c r="D37" s="6" t="s">
        <v>186</v>
      </c>
      <c r="E37" s="52"/>
      <c r="F37" s="52"/>
      <c r="G37" s="54"/>
      <c r="H37" s="5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s="11" customFormat="1" ht="28.5" customHeight="1" x14ac:dyDescent="0.2">
      <c r="A38" s="33"/>
      <c r="B38" s="7" t="s">
        <v>12</v>
      </c>
      <c r="C38" s="7" t="s">
        <v>13</v>
      </c>
      <c r="D38" s="7" t="s">
        <v>163</v>
      </c>
      <c r="E38" s="53"/>
      <c r="F38" s="53"/>
      <c r="G38" s="54"/>
      <c r="H38" s="5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s="12" customFormat="1" ht="21.75" customHeight="1" x14ac:dyDescent="0.2">
      <c r="A39" s="46">
        <v>7</v>
      </c>
      <c r="B39" s="3" t="s">
        <v>112</v>
      </c>
      <c r="C39" s="3" t="s">
        <v>229</v>
      </c>
      <c r="D39" s="3" t="s">
        <v>187</v>
      </c>
      <c r="E39" s="56" t="s">
        <v>6</v>
      </c>
      <c r="F39" s="56">
        <v>2</v>
      </c>
      <c r="G39" s="59" t="s">
        <v>225</v>
      </c>
      <c r="H39" s="60">
        <f>32.4*2</f>
        <v>64.8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s="12" customFormat="1" ht="21.75" customHeight="1" x14ac:dyDescent="0.2">
      <c r="A40" s="47"/>
      <c r="B40" s="3" t="s">
        <v>113</v>
      </c>
      <c r="C40" s="3" t="s">
        <v>35</v>
      </c>
      <c r="D40" s="3" t="s">
        <v>188</v>
      </c>
      <c r="E40" s="57"/>
      <c r="F40" s="57"/>
      <c r="G40" s="59"/>
      <c r="H40" s="6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s="12" customFormat="1" ht="21.75" customHeight="1" x14ac:dyDescent="0.2">
      <c r="A41" s="47"/>
      <c r="B41" s="3" t="s">
        <v>114</v>
      </c>
      <c r="C41" s="3" t="s">
        <v>36</v>
      </c>
      <c r="D41" s="3" t="s">
        <v>189</v>
      </c>
      <c r="E41" s="57"/>
      <c r="F41" s="57"/>
      <c r="G41" s="59"/>
      <c r="H41" s="6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s="12" customFormat="1" ht="21.75" customHeight="1" x14ac:dyDescent="0.2">
      <c r="A42" s="47"/>
      <c r="B42" s="3" t="s">
        <v>115</v>
      </c>
      <c r="C42" s="3" t="s">
        <v>37</v>
      </c>
      <c r="D42" s="3" t="s">
        <v>190</v>
      </c>
      <c r="E42" s="57"/>
      <c r="F42" s="57"/>
      <c r="G42" s="59"/>
      <c r="H42" s="6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s="12" customFormat="1" ht="21.75" customHeight="1" x14ac:dyDescent="0.2">
      <c r="A43" s="47"/>
      <c r="B43" s="3" t="s">
        <v>116</v>
      </c>
      <c r="C43" s="3" t="s">
        <v>38</v>
      </c>
      <c r="D43" s="3" t="s">
        <v>191</v>
      </c>
      <c r="E43" s="57"/>
      <c r="F43" s="57"/>
      <c r="G43" s="59"/>
      <c r="H43" s="6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s="12" customFormat="1" ht="21.75" customHeight="1" x14ac:dyDescent="0.2">
      <c r="A44" s="47"/>
      <c r="B44" s="3" t="s">
        <v>117</v>
      </c>
      <c r="C44" s="3" t="s">
        <v>39</v>
      </c>
      <c r="D44" s="3" t="s">
        <v>192</v>
      </c>
      <c r="E44" s="57"/>
      <c r="F44" s="57"/>
      <c r="G44" s="59"/>
      <c r="H44" s="6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26.25" customHeight="1" x14ac:dyDescent="0.2">
      <c r="A45" s="48"/>
      <c r="B45" s="4" t="s">
        <v>12</v>
      </c>
      <c r="C45" s="4" t="s">
        <v>13</v>
      </c>
      <c r="D45" s="4" t="s">
        <v>163</v>
      </c>
      <c r="E45" s="58"/>
      <c r="F45" s="58"/>
      <c r="G45" s="59"/>
      <c r="H45" s="60"/>
    </row>
    <row r="46" spans="1:41" ht="21.75" customHeight="1" x14ac:dyDescent="0.2">
      <c r="A46" s="31">
        <v>8</v>
      </c>
      <c r="B46" s="6" t="s">
        <v>118</v>
      </c>
      <c r="C46" s="6" t="s">
        <v>40</v>
      </c>
      <c r="D46" s="6" t="s">
        <v>193</v>
      </c>
      <c r="E46" s="51" t="s">
        <v>6</v>
      </c>
      <c r="F46" s="51">
        <v>2</v>
      </c>
      <c r="G46" s="54" t="s">
        <v>225</v>
      </c>
      <c r="H46" s="55">
        <f>35.9*2</f>
        <v>71.8</v>
      </c>
    </row>
    <row r="47" spans="1:41" ht="21.75" customHeight="1" x14ac:dyDescent="0.2">
      <c r="A47" s="32"/>
      <c r="B47" s="6" t="s">
        <v>119</v>
      </c>
      <c r="C47" s="6" t="s">
        <v>41</v>
      </c>
      <c r="D47" s="6" t="s">
        <v>194</v>
      </c>
      <c r="E47" s="52"/>
      <c r="F47" s="52"/>
      <c r="G47" s="54"/>
      <c r="H47" s="55"/>
    </row>
    <row r="48" spans="1:41" ht="21.75" customHeight="1" x14ac:dyDescent="0.2">
      <c r="A48" s="32"/>
      <c r="B48" s="6" t="s">
        <v>120</v>
      </c>
      <c r="C48" s="6" t="s">
        <v>42</v>
      </c>
      <c r="D48" s="6" t="s">
        <v>195</v>
      </c>
      <c r="E48" s="52"/>
      <c r="F48" s="52"/>
      <c r="G48" s="54"/>
      <c r="H48" s="55"/>
    </row>
    <row r="49" spans="1:8" ht="21.75" customHeight="1" x14ac:dyDescent="0.2">
      <c r="A49" s="32"/>
      <c r="B49" s="6" t="s">
        <v>121</v>
      </c>
      <c r="C49" s="6" t="s">
        <v>43</v>
      </c>
      <c r="D49" s="6" t="s">
        <v>196</v>
      </c>
      <c r="E49" s="52"/>
      <c r="F49" s="52"/>
      <c r="G49" s="54"/>
      <c r="H49" s="55"/>
    </row>
    <row r="50" spans="1:8" ht="21.75" customHeight="1" x14ac:dyDescent="0.2">
      <c r="A50" s="32"/>
      <c r="B50" s="6" t="s">
        <v>122</v>
      </c>
      <c r="C50" s="6" t="s">
        <v>44</v>
      </c>
      <c r="D50" s="6" t="s">
        <v>197</v>
      </c>
      <c r="E50" s="52"/>
      <c r="F50" s="52"/>
      <c r="G50" s="54"/>
      <c r="H50" s="55"/>
    </row>
    <row r="51" spans="1:8" ht="21.75" customHeight="1" x14ac:dyDescent="0.2">
      <c r="A51" s="32"/>
      <c r="B51" s="6" t="s">
        <v>123</v>
      </c>
      <c r="C51" s="6" t="s">
        <v>45</v>
      </c>
      <c r="D51" s="6" t="s">
        <v>198</v>
      </c>
      <c r="E51" s="52"/>
      <c r="F51" s="52"/>
      <c r="G51" s="54"/>
      <c r="H51" s="55"/>
    </row>
    <row r="52" spans="1:8" ht="28.5" customHeight="1" x14ac:dyDescent="0.2">
      <c r="A52" s="33"/>
      <c r="B52" s="7" t="s">
        <v>12</v>
      </c>
      <c r="C52" s="13" t="s">
        <v>46</v>
      </c>
      <c r="D52" s="13" t="s">
        <v>163</v>
      </c>
      <c r="E52" s="53"/>
      <c r="F52" s="53"/>
      <c r="G52" s="54"/>
      <c r="H52" s="55"/>
    </row>
    <row r="53" spans="1:8" ht="21.75" customHeight="1" x14ac:dyDescent="0.2">
      <c r="A53" s="42">
        <v>9</v>
      </c>
      <c r="B53" s="3" t="s">
        <v>124</v>
      </c>
      <c r="C53" s="3" t="s">
        <v>47</v>
      </c>
      <c r="D53" s="3" t="s">
        <v>199</v>
      </c>
      <c r="E53" s="56" t="s">
        <v>6</v>
      </c>
      <c r="F53" s="56">
        <v>2</v>
      </c>
      <c r="G53" s="59" t="s">
        <v>225</v>
      </c>
      <c r="H53" s="60">
        <f>36.1*2</f>
        <v>72.2</v>
      </c>
    </row>
    <row r="54" spans="1:8" ht="21.75" customHeight="1" x14ac:dyDescent="0.2">
      <c r="A54" s="43"/>
      <c r="B54" s="3" t="s">
        <v>125</v>
      </c>
      <c r="C54" s="3" t="s">
        <v>48</v>
      </c>
      <c r="D54" s="3" t="s">
        <v>200</v>
      </c>
      <c r="E54" s="57"/>
      <c r="F54" s="57"/>
      <c r="G54" s="59"/>
      <c r="H54" s="60"/>
    </row>
    <row r="55" spans="1:8" ht="21.75" customHeight="1" x14ac:dyDescent="0.2">
      <c r="A55" s="43"/>
      <c r="B55" s="3" t="s">
        <v>126</v>
      </c>
      <c r="C55" s="3" t="s">
        <v>49</v>
      </c>
      <c r="D55" s="3" t="s">
        <v>201</v>
      </c>
      <c r="E55" s="57"/>
      <c r="F55" s="57"/>
      <c r="G55" s="59"/>
      <c r="H55" s="60"/>
    </row>
    <row r="56" spans="1:8" ht="21.75" customHeight="1" x14ac:dyDescent="0.2">
      <c r="A56" s="43"/>
      <c r="B56" s="3" t="s">
        <v>127</v>
      </c>
      <c r="C56" s="3" t="s">
        <v>50</v>
      </c>
      <c r="D56" s="3" t="s">
        <v>202</v>
      </c>
      <c r="E56" s="57"/>
      <c r="F56" s="57"/>
      <c r="G56" s="59"/>
      <c r="H56" s="60"/>
    </row>
    <row r="57" spans="1:8" ht="21.75" customHeight="1" x14ac:dyDescent="0.2">
      <c r="A57" s="43"/>
      <c r="B57" s="3" t="s">
        <v>128</v>
      </c>
      <c r="C57" s="3" t="s">
        <v>51</v>
      </c>
      <c r="D57" s="3" t="s">
        <v>203</v>
      </c>
      <c r="E57" s="57"/>
      <c r="F57" s="57"/>
      <c r="G57" s="59"/>
      <c r="H57" s="60"/>
    </row>
    <row r="58" spans="1:8" ht="21.75" customHeight="1" x14ac:dyDescent="0.2">
      <c r="A58" s="43"/>
      <c r="B58" s="3" t="s">
        <v>129</v>
      </c>
      <c r="C58" s="3" t="s">
        <v>52</v>
      </c>
      <c r="D58" s="3" t="s">
        <v>204</v>
      </c>
      <c r="E58" s="57"/>
      <c r="F58" s="57"/>
      <c r="G58" s="59"/>
      <c r="H58" s="60"/>
    </row>
    <row r="59" spans="1:8" ht="33" customHeight="1" x14ac:dyDescent="0.2">
      <c r="A59" s="43"/>
      <c r="B59" s="4" t="s">
        <v>12</v>
      </c>
      <c r="C59" s="4" t="s">
        <v>53</v>
      </c>
      <c r="D59" s="4" t="s">
        <v>163</v>
      </c>
      <c r="E59" s="58"/>
      <c r="F59" s="58"/>
      <c r="G59" s="59"/>
      <c r="H59" s="60"/>
    </row>
    <row r="60" spans="1:8" ht="21.75" customHeight="1" x14ac:dyDescent="0.2">
      <c r="A60" s="44">
        <v>10</v>
      </c>
      <c r="B60" s="6" t="s">
        <v>130</v>
      </c>
      <c r="C60" s="6" t="s">
        <v>54</v>
      </c>
      <c r="D60" s="6" t="s">
        <v>205</v>
      </c>
      <c r="E60" s="51" t="s">
        <v>6</v>
      </c>
      <c r="F60" s="51">
        <v>2</v>
      </c>
      <c r="G60" s="54" t="s">
        <v>225</v>
      </c>
      <c r="H60" s="55">
        <f>34.4*2</f>
        <v>68.8</v>
      </c>
    </row>
    <row r="61" spans="1:8" ht="21.75" customHeight="1" x14ac:dyDescent="0.2">
      <c r="A61" s="45"/>
      <c r="B61" s="6" t="s">
        <v>131</v>
      </c>
      <c r="C61" s="6" t="s">
        <v>55</v>
      </c>
      <c r="D61" s="6" t="s">
        <v>206</v>
      </c>
      <c r="E61" s="52"/>
      <c r="F61" s="52"/>
      <c r="G61" s="54"/>
      <c r="H61" s="55"/>
    </row>
    <row r="62" spans="1:8" ht="21.75" customHeight="1" x14ac:dyDescent="0.2">
      <c r="A62" s="45"/>
      <c r="B62" s="6" t="s">
        <v>132</v>
      </c>
      <c r="C62" s="6" t="s">
        <v>56</v>
      </c>
      <c r="D62" s="6" t="s">
        <v>207</v>
      </c>
      <c r="E62" s="52"/>
      <c r="F62" s="52"/>
      <c r="G62" s="54"/>
      <c r="H62" s="55"/>
    </row>
    <row r="63" spans="1:8" ht="21.75" customHeight="1" x14ac:dyDescent="0.2">
      <c r="A63" s="45"/>
      <c r="B63" s="6" t="s">
        <v>133</v>
      </c>
      <c r="C63" s="6" t="s">
        <v>57</v>
      </c>
      <c r="D63" s="6" t="s">
        <v>208</v>
      </c>
      <c r="E63" s="52"/>
      <c r="F63" s="52"/>
      <c r="G63" s="54"/>
      <c r="H63" s="55"/>
    </row>
    <row r="64" spans="1:8" ht="21.75" customHeight="1" x14ac:dyDescent="0.2">
      <c r="A64" s="45"/>
      <c r="B64" s="6" t="s">
        <v>134</v>
      </c>
      <c r="C64" s="6" t="s">
        <v>58</v>
      </c>
      <c r="D64" s="6" t="s">
        <v>209</v>
      </c>
      <c r="E64" s="52"/>
      <c r="F64" s="52"/>
      <c r="G64" s="54"/>
      <c r="H64" s="55"/>
    </row>
    <row r="65" spans="1:8" ht="21.75" customHeight="1" x14ac:dyDescent="0.2">
      <c r="A65" s="45"/>
      <c r="B65" s="6" t="s">
        <v>135</v>
      </c>
      <c r="C65" s="6" t="s">
        <v>59</v>
      </c>
      <c r="D65" s="6" t="s">
        <v>210</v>
      </c>
      <c r="E65" s="52"/>
      <c r="F65" s="52"/>
      <c r="G65" s="54"/>
      <c r="H65" s="55"/>
    </row>
    <row r="66" spans="1:8" ht="28.5" customHeight="1" x14ac:dyDescent="0.2">
      <c r="A66" s="45"/>
      <c r="B66" s="7" t="s">
        <v>12</v>
      </c>
      <c r="C66" s="7" t="s">
        <v>53</v>
      </c>
      <c r="D66" s="7" t="s">
        <v>163</v>
      </c>
      <c r="E66" s="53"/>
      <c r="F66" s="53"/>
      <c r="G66" s="54"/>
      <c r="H66" s="55"/>
    </row>
    <row r="67" spans="1:8" ht="25.5" customHeight="1" x14ac:dyDescent="0.2">
      <c r="A67" s="28">
        <v>11</v>
      </c>
      <c r="B67" s="3" t="s">
        <v>136</v>
      </c>
      <c r="C67" s="3" t="s">
        <v>60</v>
      </c>
      <c r="D67" s="3" t="s">
        <v>211</v>
      </c>
      <c r="E67" s="56" t="s">
        <v>6</v>
      </c>
      <c r="F67" s="56">
        <v>2</v>
      </c>
      <c r="G67" s="59" t="s">
        <v>225</v>
      </c>
      <c r="H67" s="60">
        <f>29.4*2</f>
        <v>58.8</v>
      </c>
    </row>
    <row r="68" spans="1:8" ht="21.75" customHeight="1" x14ac:dyDescent="0.2">
      <c r="A68" s="29"/>
      <c r="B68" s="3" t="s">
        <v>137</v>
      </c>
      <c r="C68" s="3" t="s">
        <v>61</v>
      </c>
      <c r="D68" s="3" t="s">
        <v>212</v>
      </c>
      <c r="E68" s="57"/>
      <c r="F68" s="57"/>
      <c r="G68" s="59"/>
      <c r="H68" s="60"/>
    </row>
    <row r="69" spans="1:8" ht="21.75" customHeight="1" x14ac:dyDescent="0.2">
      <c r="A69" s="29"/>
      <c r="B69" s="3" t="s">
        <v>138</v>
      </c>
      <c r="C69" s="3" t="s">
        <v>62</v>
      </c>
      <c r="D69" s="3" t="s">
        <v>213</v>
      </c>
      <c r="E69" s="57"/>
      <c r="F69" s="57"/>
      <c r="G69" s="59"/>
      <c r="H69" s="60"/>
    </row>
    <row r="70" spans="1:8" ht="21.75" customHeight="1" x14ac:dyDescent="0.2">
      <c r="A70" s="29"/>
      <c r="B70" s="3" t="s">
        <v>139</v>
      </c>
      <c r="C70" s="3" t="s">
        <v>63</v>
      </c>
      <c r="D70" s="3" t="s">
        <v>214</v>
      </c>
      <c r="E70" s="57"/>
      <c r="F70" s="57"/>
      <c r="G70" s="59"/>
      <c r="H70" s="60"/>
    </row>
    <row r="71" spans="1:8" ht="31.5" customHeight="1" x14ac:dyDescent="0.2">
      <c r="A71" s="30"/>
      <c r="B71" s="4" t="s">
        <v>12</v>
      </c>
      <c r="C71" s="4" t="s">
        <v>53</v>
      </c>
      <c r="D71" s="4" t="s">
        <v>163</v>
      </c>
      <c r="E71" s="58"/>
      <c r="F71" s="58"/>
      <c r="G71" s="59"/>
      <c r="H71" s="60"/>
    </row>
    <row r="72" spans="1:8" ht="21.75" customHeight="1" x14ac:dyDescent="0.2">
      <c r="A72" s="31">
        <v>12</v>
      </c>
      <c r="B72" s="6" t="s">
        <v>140</v>
      </c>
      <c r="C72" s="6" t="s">
        <v>64</v>
      </c>
      <c r="D72" s="6" t="s">
        <v>230</v>
      </c>
      <c r="E72" s="51" t="s">
        <v>6</v>
      </c>
      <c r="F72" s="51">
        <v>2</v>
      </c>
      <c r="G72" s="54" t="s">
        <v>225</v>
      </c>
      <c r="H72" s="55">
        <f>34.3*2</f>
        <v>68.599999999999994</v>
      </c>
    </row>
    <row r="73" spans="1:8" ht="27" customHeight="1" x14ac:dyDescent="0.2">
      <c r="A73" s="32"/>
      <c r="B73" s="6" t="s">
        <v>141</v>
      </c>
      <c r="C73" s="6" t="s">
        <v>65</v>
      </c>
      <c r="D73" s="6" t="s">
        <v>231</v>
      </c>
      <c r="E73" s="52"/>
      <c r="F73" s="52"/>
      <c r="G73" s="54"/>
      <c r="H73" s="55"/>
    </row>
    <row r="74" spans="1:8" ht="21.75" customHeight="1" x14ac:dyDescent="0.2">
      <c r="A74" s="32"/>
      <c r="B74" s="6" t="s">
        <v>142</v>
      </c>
      <c r="C74" s="6" t="s">
        <v>66</v>
      </c>
      <c r="D74" s="6" t="s">
        <v>232</v>
      </c>
      <c r="E74" s="52"/>
      <c r="F74" s="52"/>
      <c r="G74" s="54"/>
      <c r="H74" s="55"/>
    </row>
    <row r="75" spans="1:8" ht="21.75" customHeight="1" x14ac:dyDescent="0.2">
      <c r="A75" s="32"/>
      <c r="B75" s="6" t="s">
        <v>143</v>
      </c>
      <c r="C75" s="6" t="s">
        <v>67</v>
      </c>
      <c r="D75" s="6" t="s">
        <v>233</v>
      </c>
      <c r="E75" s="52"/>
      <c r="F75" s="52"/>
      <c r="G75" s="54"/>
      <c r="H75" s="55"/>
    </row>
    <row r="76" spans="1:8" ht="21.75" customHeight="1" x14ac:dyDescent="0.2">
      <c r="A76" s="32"/>
      <c r="B76" s="6" t="s">
        <v>144</v>
      </c>
      <c r="C76" s="6" t="s">
        <v>68</v>
      </c>
      <c r="D76" s="6" t="s">
        <v>234</v>
      </c>
      <c r="E76" s="52"/>
      <c r="F76" s="52"/>
      <c r="G76" s="54"/>
      <c r="H76" s="55"/>
    </row>
    <row r="77" spans="1:8" ht="26.25" customHeight="1" x14ac:dyDescent="0.2">
      <c r="A77" s="33"/>
      <c r="B77" s="7" t="s">
        <v>12</v>
      </c>
      <c r="C77" s="7" t="s">
        <v>53</v>
      </c>
      <c r="D77" s="7" t="s">
        <v>163</v>
      </c>
      <c r="E77" s="53"/>
      <c r="F77" s="53"/>
      <c r="G77" s="54"/>
      <c r="H77" s="55"/>
    </row>
    <row r="78" spans="1:8" ht="28.5" customHeight="1" x14ac:dyDescent="0.2">
      <c r="A78" s="28">
        <v>13</v>
      </c>
      <c r="B78" s="3" t="s">
        <v>145</v>
      </c>
      <c r="C78" s="3" t="s">
        <v>69</v>
      </c>
      <c r="D78" s="3" t="s">
        <v>215</v>
      </c>
      <c r="E78" s="56" t="s">
        <v>6</v>
      </c>
      <c r="F78" s="56">
        <v>2</v>
      </c>
      <c r="G78" s="59" t="s">
        <v>225</v>
      </c>
      <c r="H78" s="60">
        <f>35.1*2</f>
        <v>70.2</v>
      </c>
    </row>
    <row r="79" spans="1:8" ht="21.75" customHeight="1" x14ac:dyDescent="0.2">
      <c r="A79" s="29"/>
      <c r="B79" s="3" t="s">
        <v>146</v>
      </c>
      <c r="C79" s="3" t="s">
        <v>70</v>
      </c>
      <c r="D79" s="3" t="s">
        <v>216</v>
      </c>
      <c r="E79" s="57"/>
      <c r="F79" s="57"/>
      <c r="G79" s="59"/>
      <c r="H79" s="60"/>
    </row>
    <row r="80" spans="1:8" ht="21.75" customHeight="1" x14ac:dyDescent="0.2">
      <c r="A80" s="29"/>
      <c r="B80" s="3" t="s">
        <v>147</v>
      </c>
      <c r="C80" s="3" t="s">
        <v>71</v>
      </c>
      <c r="D80" s="3" t="s">
        <v>217</v>
      </c>
      <c r="E80" s="57"/>
      <c r="F80" s="57"/>
      <c r="G80" s="59"/>
      <c r="H80" s="60"/>
    </row>
    <row r="81" spans="1:8" ht="29.25" customHeight="1" x14ac:dyDescent="0.2">
      <c r="A81" s="30"/>
      <c r="B81" s="4" t="s">
        <v>12</v>
      </c>
      <c r="C81" s="4" t="s">
        <v>53</v>
      </c>
      <c r="D81" s="4" t="s">
        <v>163</v>
      </c>
      <c r="E81" s="58"/>
      <c r="F81" s="58"/>
      <c r="G81" s="59"/>
      <c r="H81" s="60"/>
    </row>
    <row r="82" spans="1:8" ht="21" customHeight="1" x14ac:dyDescent="0.2">
      <c r="A82" s="31">
        <v>14</v>
      </c>
      <c r="B82" s="6" t="s">
        <v>148</v>
      </c>
      <c r="C82" s="6" t="s">
        <v>236</v>
      </c>
      <c r="D82" s="6" t="s">
        <v>218</v>
      </c>
      <c r="E82" s="51" t="s">
        <v>72</v>
      </c>
      <c r="F82" s="51">
        <v>2</v>
      </c>
      <c r="G82" s="54" t="s">
        <v>226</v>
      </c>
      <c r="H82" s="61">
        <f>44.6*2</f>
        <v>89.2</v>
      </c>
    </row>
    <row r="83" spans="1:8" ht="21" customHeight="1" x14ac:dyDescent="0.2">
      <c r="A83" s="32"/>
      <c r="B83" s="6" t="s">
        <v>149</v>
      </c>
      <c r="C83" s="6" t="s">
        <v>237</v>
      </c>
      <c r="D83" s="6" t="s">
        <v>219</v>
      </c>
      <c r="E83" s="52"/>
      <c r="F83" s="52"/>
      <c r="G83" s="54"/>
      <c r="H83" s="62"/>
    </row>
    <row r="84" spans="1:8" ht="27" customHeight="1" x14ac:dyDescent="0.2">
      <c r="A84" s="33"/>
      <c r="B84" s="7" t="s">
        <v>73</v>
      </c>
      <c r="C84" s="7" t="s">
        <v>74</v>
      </c>
      <c r="D84" s="7" t="s">
        <v>163</v>
      </c>
      <c r="E84" s="53"/>
      <c r="F84" s="53"/>
      <c r="G84" s="54"/>
      <c r="H84" s="63"/>
    </row>
    <row r="85" spans="1:8" ht="21" customHeight="1" x14ac:dyDescent="0.2">
      <c r="A85" s="34">
        <v>15</v>
      </c>
      <c r="B85" s="14" t="s">
        <v>150</v>
      </c>
      <c r="C85" s="14" t="s">
        <v>238</v>
      </c>
      <c r="D85" s="14" t="s">
        <v>220</v>
      </c>
      <c r="E85" s="56" t="s">
        <v>72</v>
      </c>
      <c r="F85" s="56">
        <v>2</v>
      </c>
      <c r="G85" s="56" t="s">
        <v>227</v>
      </c>
      <c r="H85" s="64">
        <f>47.4*2</f>
        <v>94.8</v>
      </c>
    </row>
    <row r="86" spans="1:8" ht="21" customHeight="1" x14ac:dyDescent="0.2">
      <c r="A86" s="34"/>
      <c r="B86" s="3" t="s">
        <v>151</v>
      </c>
      <c r="C86" s="3" t="s">
        <v>75</v>
      </c>
      <c r="D86" s="3" t="s">
        <v>221</v>
      </c>
      <c r="E86" s="57"/>
      <c r="F86" s="57"/>
      <c r="G86" s="57"/>
      <c r="H86" s="65"/>
    </row>
    <row r="87" spans="1:8" ht="28.5" customHeight="1" x14ac:dyDescent="0.2">
      <c r="A87" s="34"/>
      <c r="B87" s="23" t="s">
        <v>76</v>
      </c>
      <c r="C87" s="15" t="s">
        <v>77</v>
      </c>
      <c r="D87" s="15" t="s">
        <v>163</v>
      </c>
      <c r="E87" s="58"/>
      <c r="F87" s="58"/>
      <c r="G87" s="58"/>
      <c r="H87" s="66"/>
    </row>
    <row r="88" spans="1:8" ht="14.25" customHeight="1" x14ac:dyDescent="0.2">
      <c r="B88" s="16"/>
      <c r="C88" s="16"/>
      <c r="D88" s="16"/>
      <c r="E88" s="17"/>
      <c r="F88" s="17"/>
      <c r="G88" s="16"/>
      <c r="H88" s="18"/>
    </row>
    <row r="90" spans="1:8" ht="21" customHeight="1" x14ac:dyDescent="0.2">
      <c r="A90" s="35" t="s">
        <v>78</v>
      </c>
      <c r="B90" s="36"/>
      <c r="C90" s="19" t="s">
        <v>79</v>
      </c>
      <c r="D90" s="22"/>
      <c r="E90" s="38" t="s">
        <v>80</v>
      </c>
      <c r="F90" s="36"/>
      <c r="G90" s="19" t="s">
        <v>81</v>
      </c>
    </row>
    <row r="91" spans="1:8" ht="30" customHeight="1" x14ac:dyDescent="0.2">
      <c r="A91" s="37" t="s">
        <v>235</v>
      </c>
      <c r="B91" s="37"/>
      <c r="C91" s="20">
        <v>26</v>
      </c>
      <c r="D91" s="20"/>
      <c r="E91" s="39">
        <f>SUM(H3:H81)</f>
        <v>904</v>
      </c>
      <c r="F91" s="40"/>
      <c r="G91" s="25">
        <f>E91/26</f>
        <v>34.769230769230766</v>
      </c>
    </row>
    <row r="92" spans="1:8" ht="21" customHeight="1" x14ac:dyDescent="0.2">
      <c r="A92" s="41" t="s">
        <v>228</v>
      </c>
      <c r="B92" s="41"/>
      <c r="C92" s="20">
        <f>F82+F85</f>
        <v>4</v>
      </c>
      <c r="D92" s="24"/>
      <c r="E92" s="39">
        <f>SUM(H82:H87)</f>
        <v>184</v>
      </c>
      <c r="F92" s="40"/>
      <c r="G92" s="21">
        <f>E92/C92</f>
        <v>46</v>
      </c>
    </row>
    <row r="97" spans="5:6" x14ac:dyDescent="0.2">
      <c r="E97" s="26"/>
      <c r="F97" s="27"/>
    </row>
  </sheetData>
  <autoFilter ref="B2:H81" xr:uid="{00000000-0001-0000-0000-000000000000}"/>
  <mergeCells count="83">
    <mergeCell ref="H82:H84"/>
    <mergeCell ref="E85:E87"/>
    <mergeCell ref="F85:F87"/>
    <mergeCell ref="G85:G87"/>
    <mergeCell ref="H85:H87"/>
    <mergeCell ref="E82:E84"/>
    <mergeCell ref="F82:F84"/>
    <mergeCell ref="G82:G84"/>
    <mergeCell ref="E60:E66"/>
    <mergeCell ref="F60:F66"/>
    <mergeCell ref="G60:G66"/>
    <mergeCell ref="H60:H66"/>
    <mergeCell ref="E78:E81"/>
    <mergeCell ref="F78:F81"/>
    <mergeCell ref="G78:G81"/>
    <mergeCell ref="H78:H81"/>
    <mergeCell ref="H67:H71"/>
    <mergeCell ref="H72:H77"/>
    <mergeCell ref="E67:E71"/>
    <mergeCell ref="F67:F71"/>
    <mergeCell ref="G67:G71"/>
    <mergeCell ref="E72:E77"/>
    <mergeCell ref="F72:F77"/>
    <mergeCell ref="G72:G77"/>
    <mergeCell ref="E46:E52"/>
    <mergeCell ref="F46:F52"/>
    <mergeCell ref="G46:G52"/>
    <mergeCell ref="H46:H52"/>
    <mergeCell ref="E53:E59"/>
    <mergeCell ref="F53:F59"/>
    <mergeCell ref="G53:G59"/>
    <mergeCell ref="H53:H59"/>
    <mergeCell ref="E34:E38"/>
    <mergeCell ref="F34:F38"/>
    <mergeCell ref="G34:G38"/>
    <mergeCell ref="H34:H38"/>
    <mergeCell ref="E39:E45"/>
    <mergeCell ref="F39:F45"/>
    <mergeCell ref="G39:G45"/>
    <mergeCell ref="H39:H45"/>
    <mergeCell ref="E21:E26"/>
    <mergeCell ref="F21:F26"/>
    <mergeCell ref="G21:G26"/>
    <mergeCell ref="H21:H26"/>
    <mergeCell ref="E27:E33"/>
    <mergeCell ref="F27:F33"/>
    <mergeCell ref="G27:G33"/>
    <mergeCell ref="H27:H33"/>
    <mergeCell ref="A1:H1"/>
    <mergeCell ref="A3:A9"/>
    <mergeCell ref="A10:A14"/>
    <mergeCell ref="A15:A20"/>
    <mergeCell ref="E10:E14"/>
    <mergeCell ref="F10:F14"/>
    <mergeCell ref="G10:G14"/>
    <mergeCell ref="H10:H14"/>
    <mergeCell ref="E3:E9"/>
    <mergeCell ref="F3:F9"/>
    <mergeCell ref="G3:G9"/>
    <mergeCell ref="H3:H9"/>
    <mergeCell ref="E15:E20"/>
    <mergeCell ref="F15:F20"/>
    <mergeCell ref="G15:G20"/>
    <mergeCell ref="H15:H20"/>
    <mergeCell ref="A53:A59"/>
    <mergeCell ref="A60:A66"/>
    <mergeCell ref="A67:A71"/>
    <mergeCell ref="A72:A77"/>
    <mergeCell ref="A21:A26"/>
    <mergeCell ref="A27:A33"/>
    <mergeCell ref="A34:A38"/>
    <mergeCell ref="A39:A45"/>
    <mergeCell ref="A46:A52"/>
    <mergeCell ref="E97:F97"/>
    <mergeCell ref="A78:A81"/>
    <mergeCell ref="A82:A84"/>
    <mergeCell ref="A85:A87"/>
    <mergeCell ref="A90:B90"/>
    <mergeCell ref="A91:B91"/>
    <mergeCell ref="E90:F90"/>
    <mergeCell ref="E92:F92"/>
    <mergeCell ref="E91:F91"/>
    <mergeCell ref="A92:B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ITINERÁRIO DIFERENCIADO</vt:lpstr>
      <vt:lpstr>'ITINERÁRIO DIFERENCIADO'!Area_de_impressao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Rodrigues De Lima</dc:creator>
  <cp:lastModifiedBy>Giovana Souza</cp:lastModifiedBy>
  <cp:lastPrinted>2026-04-23T01:53:17Z</cp:lastPrinted>
  <dcterms:created xsi:type="dcterms:W3CDTF">2025-03-20T19:25:24Z</dcterms:created>
  <dcterms:modified xsi:type="dcterms:W3CDTF">2026-04-23T02:04:06Z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2025-09-23T19:15:49Z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514b5756-7779-473b-af6f-8effe9fd0b91</vt:lpwstr>
  </property>
  <property fmtid="{D5CDD505-2E9C-101B-9397-08002B2CF9AE}" pid="7" name="MSIP_Label_defa4170-0d19-0005-0004-bc88714345d2_ActionId">
    <vt:lpwstr>ba71f7b4-7cda-4066-94b1-a439ade1b34f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